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3)1" sheetId="1" r:id="rId1"/>
  </sheets>
  <externalReferences>
    <externalReference r:id="rId2"/>
  </externalReferences>
  <definedNames>
    <definedName name="Z_6E36EA37_049E_4FAE_B719_2847CD16F858_.wvu.Cols" localSheetId="0" hidden="1">'Козловская 33)1'!#REF!,'Козловская 33)1'!#REF!</definedName>
    <definedName name="Z_6E36EA37_049E_4FAE_B719_2847CD16F858_.wvu.Rows" localSheetId="0" hidden="1">'Козловская 33)1'!$42:$45</definedName>
    <definedName name="Z_73C0D023_21BD_4441_8EFA_957546C15799_.wvu.Cols" localSheetId="0" hidden="1">'Козловская 33)1'!#REF!,'Козловская 33)1'!#REF!</definedName>
    <definedName name="Z_73C0D023_21BD_4441_8EFA_957546C15799_.wvu.Rows" localSheetId="0" hidden="1">'Козловская 33)1'!$42:$45</definedName>
    <definedName name="_xlnm.Print_Area" localSheetId="0">'Козловская 33)1'!$A$1:$J$60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<sst xmlns="http://schemas.openxmlformats.org/spreadsheetml/2006/main" count="62" uniqueCount="53">
  <si>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</si>
  <si>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</si>
  <si>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</si>
  <si>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</si>
  <si>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</si>
  <si>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</si>
  <si>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</si>
  <si>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</si>
  <si>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</si>
  <si>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</si>
  <si>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</si>
  <si>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</si>
  <si>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</si>
  <si>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</si>
  <si>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</si>
  <si>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</si>
  <si>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</si>
  <si>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</si>
  <si>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</si>
  <si>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</si>
  <si>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</si>
  <si>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</si>
  <si>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</si>
  <si>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</si>
  <si>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</si>
  <si>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</si>
  <si>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</si>
  <si>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</si>
  <si>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</si>
  <si>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</si>
  <si>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</si>
  <si>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</si>
  <si>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</si>
  <si>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</si>
  <si>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</si>
  <si>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</si>
  <si>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</si>
  <si>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</si>
  <si>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33/1</t>
  </si>
  <si>
    <t>в управлении с 01.09.2010 г</t>
  </si>
  <si>
    <t>задолженность с нарастающим итогом с - 01.09.2010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</si>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</sst>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6">
          <cell r="W56">
            <v>148529.32790642747</v>
          </cell>
          <cell r="X56">
            <v>29857.605015624937</v>
          </cell>
          <cell r="Y56">
            <v>112338.6894</v>
          </cell>
          <cell r="AA56">
            <v>2550</v>
          </cell>
          <cell r="AI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18456.900000000001</v>
          </cell>
          <cell r="AP56">
            <v>0</v>
          </cell>
          <cell r="AQ56">
            <v>0</v>
          </cell>
          <cell r="AX56">
            <v>601549.91927977104</v>
          </cell>
          <cell r="BB56">
            <v>0</v>
          </cell>
          <cell r="BC56">
            <v>2495.0414000000001</v>
          </cell>
          <cell r="BD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CN56">
            <v>10968.035735627844</v>
          </cell>
          <cell r="CO56">
            <v>2255.6155343710607</v>
          </cell>
          <cell r="CP56">
            <v>2891.3164000000002</v>
          </cell>
          <cell r="DE56">
            <v>10067.4724110564</v>
          </cell>
          <cell r="DS56">
            <v>50677.694907319674</v>
          </cell>
          <cell r="DT56">
            <v>10344.502482260299</v>
          </cell>
          <cell r="DU56">
            <v>19262.731199999998</v>
          </cell>
          <cell r="EC56">
            <v>0</v>
          </cell>
          <cell r="EL56">
            <v>47735.936249005688</v>
          </cell>
          <cell r="EU56">
            <v>55781.433188716837</v>
          </cell>
          <cell r="EV56">
            <v>13692.225148128167</v>
          </cell>
          <cell r="EW56">
            <v>573.41340000000002</v>
          </cell>
          <cell r="FH56">
            <v>44672.005168415009</v>
          </cell>
          <cell r="FM56">
            <v>31964.972994150688</v>
          </cell>
          <cell r="FN56">
            <v>9620.0477881678453</v>
          </cell>
          <cell r="FO56">
            <v>2.4091778202674792E-13</v>
          </cell>
          <cell r="FU56">
            <v>25319.267312896744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F52" sqref="F5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5703125" style="1" customWidth="1"/>
    <col min="7" max="7" width="16.140625" style="1" customWidth="1"/>
    <col min="8" max="8" width="9.5703125" style="1" customWidth="1"/>
    <col min="9" max="16384" width="9.140625" style="1"/>
  </cols>
  <sheetData>
    <row r="1" spans="1:7" ht="18" customHeight="1" x14ac:dyDescent="0.2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75" x14ac:dyDescent="0.25">
      <c r="A9" s="56" t="s">
        <v>8</v>
      </c>
      <c r="B9" s="57"/>
      <c r="C9" s="57"/>
      <c r="D9" s="58"/>
      <c r="E9" s="17">
        <f>SUM(E10:E14)</f>
        <v>916781.70000000007</v>
      </c>
      <c r="F9" s="17">
        <f t="shared" ref="F9:G9" si="0">SUM(F10:F14)</f>
        <v>755718.78</v>
      </c>
      <c r="G9" s="17">
        <f t="shared" si="0"/>
        <v>329542.28999999998</v>
      </c>
    </row>
    <row r="10" spans="1:7" ht="13.15" customHeight="1" x14ac:dyDescent="0.25">
      <c r="A10" s="44" t="s">
        <v>9</v>
      </c>
      <c r="B10" s="45"/>
      <c r="C10" s="45"/>
      <c r="D10" s="46"/>
      <c r="E10" s="18">
        <v>201983.43</v>
      </c>
      <c r="F10" s="18">
        <v>134477.31</v>
      </c>
      <c r="G10" s="19">
        <v>143194.60999999999</v>
      </c>
    </row>
    <row r="11" spans="1:7" ht="14.45" customHeight="1" x14ac:dyDescent="0.25">
      <c r="A11" s="44" t="s">
        <v>10</v>
      </c>
      <c r="B11" s="45"/>
      <c r="C11" s="45"/>
      <c r="D11" s="46"/>
      <c r="E11" s="18"/>
      <c r="F11" s="18"/>
      <c r="G11" s="19"/>
    </row>
    <row r="12" spans="1:7" ht="13.9" customHeight="1" x14ac:dyDescent="0.25">
      <c r="A12" s="44" t="s">
        <v>11</v>
      </c>
      <c r="B12" s="45"/>
      <c r="C12" s="45"/>
      <c r="D12" s="46"/>
      <c r="E12" s="18">
        <v>126439.47</v>
      </c>
      <c r="F12" s="18">
        <v>101420.56</v>
      </c>
      <c r="G12" s="19">
        <v>28845.05</v>
      </c>
    </row>
    <row r="13" spans="1:7" ht="13.5" customHeight="1" x14ac:dyDescent="0.25">
      <c r="A13" s="44" t="s">
        <v>12</v>
      </c>
      <c r="B13" s="45"/>
      <c r="C13" s="45"/>
      <c r="D13" s="46"/>
      <c r="E13" s="18">
        <v>245764.79</v>
      </c>
      <c r="F13" s="18">
        <v>198945.89</v>
      </c>
      <c r="G13" s="19">
        <v>52766.23</v>
      </c>
    </row>
    <row r="14" spans="1:7" ht="14.45" customHeight="1" x14ac:dyDescent="0.25">
      <c r="A14" s="37" t="s">
        <v>13</v>
      </c>
      <c r="B14" s="37"/>
      <c r="C14" s="37"/>
      <c r="D14" s="37"/>
      <c r="E14" s="18">
        <v>342594.01</v>
      </c>
      <c r="F14" s="18">
        <v>320875.02</v>
      </c>
      <c r="G14" s="19">
        <v>104736.4</v>
      </c>
    </row>
    <row r="15" spans="1:7" ht="15.75" x14ac:dyDescent="0.25">
      <c r="A15" s="47" t="s">
        <v>41</v>
      </c>
      <c r="B15" s="48"/>
      <c r="C15" s="48"/>
      <c r="D15" s="49"/>
      <c r="E15" s="36">
        <f>SUM(E16:E19)</f>
        <v>675708.48</v>
      </c>
      <c r="F15" s="36">
        <f t="shared" ref="F15:G15" si="1">SUM(F16:F19)</f>
        <v>709426.65999999992</v>
      </c>
      <c r="G15" s="36">
        <f t="shared" si="1"/>
        <v>164136.1</v>
      </c>
    </row>
    <row r="16" spans="1:7" ht="33.6" customHeight="1" x14ac:dyDescent="0.25">
      <c r="A16" s="50" t="s">
        <v>45</v>
      </c>
      <c r="B16" s="51"/>
      <c r="C16" s="51"/>
      <c r="D16" s="52"/>
      <c r="E16" s="18">
        <v>647840.07999999996</v>
      </c>
      <c r="F16" s="18">
        <v>686716.69</v>
      </c>
      <c r="G16" s="19">
        <v>158977.67000000001</v>
      </c>
    </row>
    <row r="17" spans="1:13" ht="15.75" x14ac:dyDescent="0.25">
      <c r="A17" s="37" t="s">
        <v>46</v>
      </c>
      <c r="B17" s="37"/>
      <c r="C17" s="37"/>
      <c r="D17" s="37"/>
      <c r="E17" s="18">
        <v>1301.51</v>
      </c>
      <c r="F17" s="18">
        <v>1126.5999999999999</v>
      </c>
      <c r="G17" s="19">
        <v>174.91</v>
      </c>
    </row>
    <row r="18" spans="1:13" ht="15.75" x14ac:dyDescent="0.25">
      <c r="A18" s="37" t="s">
        <v>47</v>
      </c>
      <c r="B18" s="37"/>
      <c r="C18" s="37"/>
      <c r="D18" s="37"/>
      <c r="E18" s="18"/>
      <c r="F18" s="18"/>
      <c r="G18" s="19"/>
    </row>
    <row r="19" spans="1:13" ht="15.75" x14ac:dyDescent="0.25">
      <c r="A19" s="37" t="s">
        <v>48</v>
      </c>
      <c r="B19" s="37"/>
      <c r="C19" s="37"/>
      <c r="D19" s="37"/>
      <c r="E19" s="18">
        <v>26566.89</v>
      </c>
      <c r="F19" s="18">
        <v>21583.37</v>
      </c>
      <c r="G19" s="19">
        <v>4983.5200000000004</v>
      </c>
    </row>
    <row r="20" spans="1:13" ht="15.75" x14ac:dyDescent="0.25">
      <c r="A20" s="59" t="s">
        <v>14</v>
      </c>
      <c r="B20" s="59"/>
      <c r="C20" s="59"/>
      <c r="D20" s="59"/>
      <c r="E20" s="36">
        <f>E21</f>
        <v>5460.84</v>
      </c>
      <c r="F20" s="36">
        <f t="shared" ref="F20:G20" si="2">F21</f>
        <v>5264.91</v>
      </c>
      <c r="G20" s="36">
        <f t="shared" si="2"/>
        <v>1523.73</v>
      </c>
    </row>
    <row r="21" spans="1:13" ht="15.75" x14ac:dyDescent="0.25">
      <c r="A21" s="37" t="s">
        <v>15</v>
      </c>
      <c r="B21" s="37"/>
      <c r="C21" s="37"/>
      <c r="D21" s="37"/>
      <c r="E21" s="18">
        <v>5460.84</v>
      </c>
      <c r="F21" s="18">
        <v>5264.91</v>
      </c>
      <c r="G21" s="19">
        <v>1523.73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0" t="s">
        <v>44</v>
      </c>
      <c r="B24" s="60"/>
      <c r="C24" s="60"/>
      <c r="D24" s="60"/>
      <c r="E24" s="60"/>
      <c r="F24" s="18">
        <v>-1348367.3494000002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913282.44160182343</v>
      </c>
    </row>
    <row r="26" spans="1:13" ht="28.5" customHeight="1" x14ac:dyDescent="0.2">
      <c r="A26" s="64"/>
      <c r="B26" s="65"/>
      <c r="C26" s="65"/>
      <c r="D26" s="65"/>
      <c r="E26" s="66"/>
      <c r="F26" s="71"/>
    </row>
    <row r="27" spans="1:13" ht="15.75" hidden="1" x14ac:dyDescent="0.25">
      <c r="A27" s="67" t="s">
        <v>16</v>
      </c>
      <c r="B27" s="68"/>
      <c r="C27" s="68"/>
      <c r="D27" s="68"/>
      <c r="E27" s="69"/>
      <c r="F27" s="26">
        <f>'[1]свод за год'!W56</f>
        <v>148529.32790642747</v>
      </c>
      <c r="M27" s="34"/>
    </row>
    <row r="28" spans="1:13" ht="15.75" hidden="1" x14ac:dyDescent="0.25">
      <c r="A28" s="67" t="s">
        <v>31</v>
      </c>
      <c r="B28" s="68"/>
      <c r="C28" s="68"/>
      <c r="D28" s="68"/>
      <c r="E28" s="69"/>
      <c r="F28" s="26">
        <f>'[1]свод за год'!X56</f>
        <v>29857.605015624937</v>
      </c>
    </row>
    <row r="29" spans="1:13" ht="15.75" hidden="1" x14ac:dyDescent="0.25">
      <c r="A29" s="67" t="s">
        <v>18</v>
      </c>
      <c r="B29" s="68"/>
      <c r="C29" s="68"/>
      <c r="D29" s="68"/>
      <c r="E29" s="69"/>
      <c r="F29" s="26">
        <f>'[1]свод за год'!Y56</f>
        <v>112338.6894</v>
      </c>
    </row>
    <row r="30" spans="1:13" ht="15.75" hidden="1" x14ac:dyDescent="0.25">
      <c r="A30" s="67" t="s">
        <v>19</v>
      </c>
      <c r="B30" s="68"/>
      <c r="C30" s="68"/>
      <c r="D30" s="68"/>
      <c r="E30" s="69"/>
      <c r="F30" s="26">
        <f>'[1]свод за год'!AA56+'[1]свод за год'!AI56+'[1]свод за год'!AL56+'[1]свод за год'!AO56+'[1]свод за год'!AP56+'[1]свод за год'!AQ56</f>
        <v>21006.9</v>
      </c>
    </row>
    <row r="31" spans="1:13" ht="36.75" hidden="1" customHeight="1" x14ac:dyDescent="0.25">
      <c r="A31" s="73" t="s">
        <v>32</v>
      </c>
      <c r="B31" s="74"/>
      <c r="C31" s="74"/>
      <c r="D31" s="74"/>
      <c r="E31" s="75"/>
      <c r="F31" s="26">
        <f>'[1]свод за год'!AX56</f>
        <v>601549.91927977104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70">
        <f>SUM(F34:F38)+21694</f>
        <v>175897.30491964097</v>
      </c>
    </row>
    <row r="33" spans="1:13" ht="33" customHeight="1" x14ac:dyDescent="0.2">
      <c r="A33" s="64"/>
      <c r="B33" s="65"/>
      <c r="C33" s="65"/>
      <c r="D33" s="65"/>
      <c r="E33" s="66"/>
      <c r="F33" s="71"/>
    </row>
    <row r="34" spans="1:13" ht="15.75" hidden="1" x14ac:dyDescent="0.25">
      <c r="A34" s="72" t="s">
        <v>16</v>
      </c>
      <c r="B34" s="72"/>
      <c r="C34" s="72"/>
      <c r="D34" s="72"/>
      <c r="E34" s="72"/>
      <c r="F34" s="26">
        <f>'[1]свод за год'!CN56+'[1]свод за год'!DS56</f>
        <v>61645.730642947514</v>
      </c>
      <c r="M34" s="34"/>
    </row>
    <row r="35" spans="1:13" ht="15.75" hidden="1" x14ac:dyDescent="0.25">
      <c r="A35" s="72" t="s">
        <v>31</v>
      </c>
      <c r="B35" s="72"/>
      <c r="C35" s="72"/>
      <c r="D35" s="72"/>
      <c r="E35" s="72"/>
      <c r="F35" s="26">
        <f>'[1]свод за год'!CO56+'[1]свод за год'!DT56</f>
        <v>12600.118016631361</v>
      </c>
    </row>
    <row r="36" spans="1:13" ht="15.75" hidden="1" x14ac:dyDescent="0.25">
      <c r="A36" s="72" t="s">
        <v>18</v>
      </c>
      <c r="B36" s="72"/>
      <c r="C36" s="72"/>
      <c r="D36" s="72"/>
      <c r="E36" s="72"/>
      <c r="F36" s="26">
        <f>'[1]свод за год'!CP56+'[1]свод за год'!DU56</f>
        <v>22154.047599999998</v>
      </c>
    </row>
    <row r="37" spans="1:13" ht="15.75" hidden="1" x14ac:dyDescent="0.25">
      <c r="A37" s="72" t="s">
        <v>19</v>
      </c>
      <c r="B37" s="72"/>
      <c r="C37" s="72"/>
      <c r="D37" s="72"/>
      <c r="E37" s="72"/>
      <c r="F37" s="26">
        <f>'[1]свод за год'!AK56+'[1]свод за год'!AM56+'[1]свод за год'!AN56+'[1]свод за год'!BD56+'[1]свод за год'!EC56</f>
        <v>0</v>
      </c>
    </row>
    <row r="38" spans="1:13" ht="39.75" hidden="1" customHeight="1" x14ac:dyDescent="0.25">
      <c r="A38" s="73" t="s">
        <v>34</v>
      </c>
      <c r="B38" s="76"/>
      <c r="C38" s="76"/>
      <c r="D38" s="76"/>
      <c r="E38" s="77"/>
      <c r="F38" s="26">
        <f>'[1]свод за год'!DE56+'[1]свод за год'!EL56</f>
        <v>57803.408660062087</v>
      </c>
    </row>
    <row r="39" spans="1:13" ht="32.450000000000003" customHeight="1" x14ac:dyDescent="0.25">
      <c r="A39" s="78" t="s">
        <v>35</v>
      </c>
      <c r="B39" s="79"/>
      <c r="C39" s="79"/>
      <c r="D39" s="79"/>
      <c r="E39" s="80"/>
      <c r="F39" s="27">
        <f>SUM(F40:F48)+64889.39</f>
        <v>249007.79640047532</v>
      </c>
    </row>
    <row r="40" spans="1:13" ht="15.75" hidden="1" x14ac:dyDescent="0.25">
      <c r="A40" s="81" t="s">
        <v>20</v>
      </c>
      <c r="B40" s="82"/>
      <c r="C40" s="82"/>
      <c r="D40" s="82"/>
      <c r="E40" s="83"/>
      <c r="F40" s="26">
        <f>'[1]свод за год'!EU56+'[1]свод за год'!FM56</f>
        <v>87746.406182867533</v>
      </c>
      <c r="M40" s="34"/>
    </row>
    <row r="41" spans="1:13" ht="15.75" hidden="1" x14ac:dyDescent="0.25">
      <c r="A41" s="67" t="s">
        <v>31</v>
      </c>
      <c r="B41" s="68"/>
      <c r="C41" s="68"/>
      <c r="D41" s="68"/>
      <c r="E41" s="68"/>
      <c r="F41" s="26">
        <f>'[1]свод за год'!EV56+'[1]свод за год'!FN56</f>
        <v>23312.272936296013</v>
      </c>
    </row>
    <row r="42" spans="1:13" ht="15.6" hidden="1" customHeight="1" x14ac:dyDescent="0.25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25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25">
      <c r="A45" s="67" t="s">
        <v>17</v>
      </c>
      <c r="B45" s="68"/>
      <c r="C45" s="68"/>
      <c r="D45" s="68"/>
      <c r="E45" s="68"/>
      <c r="F45" s="26"/>
    </row>
    <row r="46" spans="1:13" ht="15.75" hidden="1" x14ac:dyDescent="0.25">
      <c r="A46" s="72" t="s">
        <v>18</v>
      </c>
      <c r="B46" s="72"/>
      <c r="C46" s="72"/>
      <c r="D46" s="72"/>
      <c r="E46" s="67"/>
      <c r="F46" s="26">
        <f>'[1]свод за год'!EW56+'[1]свод за год'!FO56</f>
        <v>573.41340000000025</v>
      </c>
    </row>
    <row r="47" spans="1:13" ht="15.75" hidden="1" x14ac:dyDescent="0.25">
      <c r="A47" s="67" t="s">
        <v>19</v>
      </c>
      <c r="B47" s="68"/>
      <c r="C47" s="68"/>
      <c r="D47" s="68"/>
      <c r="E47" s="68"/>
      <c r="F47" s="26">
        <f>'[1]свод за год'!BB56+'[1]свод за год'!BC56+'[1]свод за год'!BN56+'[1]свод за год'!BO56+'[1]свод за год'!BP56+'[1]свод за год'!BQ56</f>
        <v>2495.0414000000001</v>
      </c>
    </row>
    <row r="48" spans="1:13" ht="43.5" hidden="1" customHeight="1" x14ac:dyDescent="0.25">
      <c r="A48" s="73" t="s">
        <v>36</v>
      </c>
      <c r="B48" s="76"/>
      <c r="C48" s="76"/>
      <c r="D48" s="76"/>
      <c r="E48" s="77"/>
      <c r="F48" s="26">
        <f>'[1]свод за год'!FH56+'[1]свод за год'!FU56</f>
        <v>69991.272481311753</v>
      </c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3"/>
    </row>
    <row r="50" spans="1:12" ht="15.75" x14ac:dyDescent="0.25">
      <c r="A50" s="85" t="s">
        <v>49</v>
      </c>
      <c r="B50" s="86"/>
      <c r="C50" s="86"/>
      <c r="D50" s="86"/>
      <c r="E50" s="87"/>
      <c r="F50" s="27">
        <f>F25+F32+F39+F49</f>
        <v>1338187.5429219396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97882.18</v>
      </c>
    </row>
    <row r="52" spans="1:12" ht="15.75" x14ac:dyDescent="0.25">
      <c r="A52" s="67" t="s">
        <v>23</v>
      </c>
      <c r="B52" s="68"/>
      <c r="C52" s="68"/>
      <c r="D52" s="68"/>
      <c r="E52" s="68"/>
      <c r="F52" s="26">
        <v>39444.6</v>
      </c>
    </row>
    <row r="53" spans="1:12" ht="15.75" x14ac:dyDescent="0.25">
      <c r="A53" s="67" t="s">
        <v>24</v>
      </c>
      <c r="B53" s="68"/>
      <c r="C53" s="68"/>
      <c r="D53" s="68"/>
      <c r="E53" s="68"/>
      <c r="F53" s="26">
        <v>58437.58</v>
      </c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6">
        <v>0</v>
      </c>
    </row>
    <row r="55" spans="1:12" ht="15.75" x14ac:dyDescent="0.25">
      <c r="A55" s="88" t="s">
        <v>51</v>
      </c>
      <c r="B55" s="88"/>
      <c r="C55" s="88"/>
      <c r="D55" s="88"/>
      <c r="E55" s="88"/>
      <c r="F55" s="27">
        <f>F50+F51</f>
        <v>1436069.7229219396</v>
      </c>
      <c r="L55" s="20"/>
    </row>
    <row r="56" spans="1:12" ht="15.75" x14ac:dyDescent="0.25">
      <c r="A56" s="60" t="s">
        <v>26</v>
      </c>
      <c r="B56" s="60"/>
      <c r="C56" s="60"/>
      <c r="D56" s="60"/>
      <c r="E56" s="60"/>
      <c r="F56" s="28">
        <f>E16</f>
        <v>647840.07999999996</v>
      </c>
    </row>
    <row r="57" spans="1:12" ht="15.75" x14ac:dyDescent="0.25">
      <c r="A57" s="60" t="s">
        <v>27</v>
      </c>
      <c r="B57" s="60"/>
      <c r="C57" s="60"/>
      <c r="D57" s="60"/>
      <c r="E57" s="60"/>
      <c r="F57" s="27">
        <f>F16</f>
        <v>686716.69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-2136596.9923219397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33)1</vt:lpstr>
      <vt:lpstr>'Козловская 33)1'!Область_печати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2018-04-11T11:24:26Z</cp:lastPrinted>
  <dcterms:created xsi:type="dcterms:W3CDTF">2013-05-24T09:13:10Z</dcterms:created>
  <dcterms:modified xsi:type="dcterms:W3CDTF">2018-04-11T11:24:28Z</dcterms:modified>
</cp:coreProperties>
</file>